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рольная сетевая папка\Объекты 2020 г\Беляевскому\сметы Клименко 37\"/>
    </mc:Choice>
  </mc:AlternateContent>
  <xr:revisionPtr revIDLastSave="0" documentId="13_ncr:1_{CA04362E-C091-4A68-BB6F-85179DD85B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расчет'!$19:$19</definedName>
    <definedName name="_xlnm.Print_Titles" localSheetId="0">'Сводный сметный расчет'!$19:$19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5" i="2" l="1"/>
  <c r="E37" i="2"/>
  <c r="F37" i="2"/>
  <c r="G37" i="2"/>
  <c r="H37" i="2"/>
  <c r="D37" i="2"/>
  <c r="H35" i="2"/>
  <c r="H27" i="2"/>
  <c r="H28" i="2"/>
  <c r="E35" i="2" l="1"/>
  <c r="F35" i="2"/>
  <c r="G35" i="2"/>
  <c r="G33" i="2"/>
  <c r="G30" i="2"/>
  <c r="G31" i="2" s="1"/>
  <c r="H31" i="2" s="1"/>
  <c r="D27" i="2"/>
  <c r="H21" i="2"/>
  <c r="G36" i="2" l="1"/>
  <c r="H25" i="2"/>
  <c r="H26" i="2"/>
  <c r="H24" i="2"/>
  <c r="E27" i="2"/>
  <c r="E28" i="2" s="1"/>
  <c r="E30" i="2" s="1"/>
  <c r="F27" i="2"/>
  <c r="F28" i="2" s="1"/>
  <c r="F30" i="2" s="1"/>
  <c r="D22" i="2"/>
  <c r="H22" i="2" l="1"/>
  <c r="D28" i="2"/>
  <c r="D32" i="2" s="1"/>
  <c r="F32" i="2"/>
  <c r="E32" i="2"/>
  <c r="D33" i="2" l="1"/>
  <c r="F36" i="2"/>
  <c r="F33" i="2"/>
  <c r="E36" i="2"/>
  <c r="E33" i="2"/>
  <c r="H32" i="2"/>
  <c r="H30" i="2"/>
  <c r="D30" i="2"/>
  <c r="H33" i="2" l="1"/>
  <c r="D36" i="2"/>
  <c r="H36" i="2"/>
</calcChain>
</file>

<file path=xl/sharedStrings.xml><?xml version="1.0" encoding="utf-8"?>
<sst xmlns="http://schemas.openxmlformats.org/spreadsheetml/2006/main" count="44" uniqueCount="44">
  <si>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</si>
  <si>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</si>
  <si>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</si>
  <si>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</si>
  <si>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</si>
  <si>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</si>
  <si>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</si>
  <si>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</si>
  <si>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</si>
  <si>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</si>
  <si>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</si>
  <si>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</si>
  <si>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</si>
  <si>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</si>
  <si>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</si>
  <si>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</si>
  <si>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1. Подготовка площадок(территории) капитального ремонта</t>
  </si>
  <si>
    <t>Итого по Главе 1. "Подготовка площадок(территории) капитального ремонта"</t>
  </si>
  <si>
    <t>Непредвиденные затраты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</si>
  <si>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</si>
  <si>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</si>
  <si>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</si>
  <si>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</si>
  <si>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Федеральный закон Российской Федерации от 03.08.2018 г. № 303-ФЗ.</t>
  </si>
  <si>
    <t>НДС - 20%</t>
  </si>
  <si>
    <t>Итого "Налоги и обязательные платежи"</t>
  </si>
  <si>
    <t>Всего по сводному расчету</t>
  </si>
  <si>
    <t>Благоустройство дворовой территории многоквартирного жилого дома №37 по ул.Клименко в г.Зима</t>
  </si>
  <si>
    <t>Администрация Зиминского городского муниципального образования</t>
  </si>
  <si>
    <t>ЛС №01-01 изм.1</t>
  </si>
  <si>
    <t>Подготовительные работы</t>
  </si>
  <si>
    <t>Глава 2. Основные объекты</t>
  </si>
  <si>
    <t>Итого по Главе 2. "Основные объекты"</t>
  </si>
  <si>
    <t>02-01-01 изм.1</t>
  </si>
  <si>
    <t>02-01-02 изм.1</t>
  </si>
  <si>
    <t>02-01-04 изм.1</t>
  </si>
  <si>
    <t>Внутридворовое электроосвещение</t>
  </si>
  <si>
    <t>Покрытие</t>
  </si>
  <si>
    <t>МАФы</t>
  </si>
  <si>
    <t>Итого по Главам 1-2</t>
  </si>
  <si>
    <t>Итого с учетом коэффициента инфляции на 1 квартал 2020г. К=1,078</t>
  </si>
  <si>
    <t>письмо Администрации ЗГМО от 25.07.2019г № 1203</t>
  </si>
  <si>
    <t>Составлена в ценах по состоянию на I квартал 2020г.</t>
  </si>
  <si>
    <t>Сводный сметный расчет в сумме 2330,98тыс.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</si>
</sst>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5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38"/>
  <sheetViews>
    <sheetView showGridLines="0" tabSelected="1" workbookViewId="0">
      <selection activeCell="B26" sqref="B26"/>
    </sheetView>
  </sheetViews>
  <sheetFormatPr defaultRowHeight="12.75" x14ac:dyDescent="0.2"/>
  <cols>
    <col min="1" max="1" width="4.5703125" style="1" customWidth="1"/>
    <col min="2" max="2" width="23.710937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9" x14ac:dyDescent="0.2">
      <c r="D1" s="3"/>
      <c r="E1" s="3"/>
      <c r="F1" s="3"/>
      <c r="G1" s="3"/>
      <c r="H1" s="4" t="s">
        <v>5</v>
      </c>
    </row>
    <row r="2" spans="1:9" x14ac:dyDescent="0.2">
      <c r="B2" s="2" t="s">
        <v>7</v>
      </c>
      <c r="C2" s="33" t="s">
        <v>28</v>
      </c>
      <c r="D2" s="34"/>
      <c r="E2" s="34"/>
      <c r="F2" s="34"/>
      <c r="G2" s="34"/>
      <c r="H2" s="3"/>
    </row>
    <row r="3" spans="1:9" x14ac:dyDescent="0.2">
      <c r="C3" s="12"/>
      <c r="D3" s="13" t="s">
        <v>8</v>
      </c>
      <c r="E3" s="14"/>
      <c r="F3" s="15"/>
      <c r="G3" s="15"/>
      <c r="H3" s="3"/>
    </row>
    <row r="4" spans="1:9" x14ac:dyDescent="0.2">
      <c r="B4" s="2" t="s">
        <v>12</v>
      </c>
      <c r="C4" s="11"/>
      <c r="D4" s="3"/>
      <c r="E4" s="6"/>
      <c r="F4" s="3"/>
      <c r="G4" s="3"/>
      <c r="H4" s="3"/>
    </row>
    <row r="5" spans="1:9" x14ac:dyDescent="0.2">
      <c r="D5" s="3"/>
      <c r="E5" s="6"/>
      <c r="F5" s="3"/>
      <c r="G5" s="3"/>
      <c r="H5" s="3"/>
    </row>
    <row r="6" spans="1:9" x14ac:dyDescent="0.2">
      <c r="B6" s="2" t="s">
        <v>43</v>
      </c>
      <c r="D6" s="3"/>
      <c r="E6" s="6"/>
      <c r="F6" s="3"/>
      <c r="G6" s="3"/>
      <c r="H6" s="3"/>
    </row>
    <row r="7" spans="1:9" x14ac:dyDescent="0.2">
      <c r="B7" s="2" t="s">
        <v>13</v>
      </c>
      <c r="D7" s="3"/>
      <c r="E7" s="3"/>
      <c r="F7" s="3"/>
      <c r="G7" s="3"/>
      <c r="H7" s="3"/>
    </row>
    <row r="8" spans="1:9" x14ac:dyDescent="0.2">
      <c r="D8" s="6"/>
      <c r="F8" s="3"/>
      <c r="G8" s="3"/>
      <c r="H8" s="3"/>
    </row>
    <row r="9" spans="1:9" x14ac:dyDescent="0.2">
      <c r="D9" s="8" t="s">
        <v>6</v>
      </c>
      <c r="F9" s="3"/>
      <c r="G9" s="3"/>
      <c r="H9" s="3"/>
    </row>
    <row r="10" spans="1:9" x14ac:dyDescent="0.2">
      <c r="D10" s="9"/>
      <c r="F10" s="3"/>
      <c r="G10" s="3"/>
      <c r="H10" s="3"/>
    </row>
    <row r="11" spans="1:9" x14ac:dyDescent="0.2">
      <c r="A11" s="39" t="s">
        <v>27</v>
      </c>
      <c r="B11" s="39"/>
      <c r="C11" s="39"/>
      <c r="D11" s="39"/>
      <c r="E11" s="39"/>
      <c r="F11" s="39"/>
      <c r="G11" s="39"/>
      <c r="H11" s="39"/>
      <c r="I11" s="26"/>
    </row>
    <row r="12" spans="1:9" x14ac:dyDescent="0.2">
      <c r="D12" s="10" t="s">
        <v>0</v>
      </c>
      <c r="F12" s="3"/>
      <c r="G12" s="3"/>
      <c r="H12" s="3"/>
    </row>
    <row r="13" spans="1:9" x14ac:dyDescent="0.2">
      <c r="H13" s="3"/>
    </row>
    <row r="14" spans="1:9" x14ac:dyDescent="0.2">
      <c r="A14" s="23"/>
      <c r="B14" s="24" t="s">
        <v>42</v>
      </c>
      <c r="C14" s="23"/>
      <c r="D14" s="27"/>
      <c r="E14" s="25"/>
      <c r="F14" s="25"/>
      <c r="G14" s="25"/>
      <c r="H14" s="25"/>
    </row>
    <row r="15" spans="1:9" ht="12.75" customHeight="1" x14ac:dyDescent="0.2">
      <c r="A15" s="40" t="s">
        <v>1</v>
      </c>
      <c r="B15" s="41" t="s">
        <v>9</v>
      </c>
      <c r="C15" s="41" t="s">
        <v>10</v>
      </c>
      <c r="D15" s="42" t="s">
        <v>14</v>
      </c>
      <c r="E15" s="42"/>
      <c r="F15" s="42"/>
      <c r="G15" s="42"/>
      <c r="H15" s="40" t="s">
        <v>15</v>
      </c>
    </row>
    <row r="16" spans="1:9" x14ac:dyDescent="0.2">
      <c r="A16" s="40"/>
      <c r="B16" s="41"/>
      <c r="C16" s="41"/>
      <c r="D16" s="40" t="s">
        <v>11</v>
      </c>
      <c r="E16" s="40" t="s">
        <v>2</v>
      </c>
      <c r="F16" s="40" t="s">
        <v>3</v>
      </c>
      <c r="G16" s="40" t="s">
        <v>4</v>
      </c>
      <c r="H16" s="40"/>
    </row>
    <row r="17" spans="1:8" x14ac:dyDescent="0.2">
      <c r="A17" s="40"/>
      <c r="B17" s="41"/>
      <c r="C17" s="41"/>
      <c r="D17" s="40"/>
      <c r="E17" s="40"/>
      <c r="F17" s="40"/>
      <c r="G17" s="40"/>
      <c r="H17" s="40"/>
    </row>
    <row r="18" spans="1:8" x14ac:dyDescent="0.2">
      <c r="A18" s="40"/>
      <c r="B18" s="41"/>
      <c r="C18" s="41"/>
      <c r="D18" s="40"/>
      <c r="E18" s="40"/>
      <c r="F18" s="40"/>
      <c r="G18" s="40"/>
      <c r="H18" s="40"/>
    </row>
    <row r="19" spans="1:8" x14ac:dyDescent="0.2">
      <c r="A19" s="16">
        <v>1</v>
      </c>
      <c r="B19" s="17">
        <v>2</v>
      </c>
      <c r="C19" s="17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</row>
    <row r="20" spans="1:8" x14ac:dyDescent="0.2">
      <c r="A20" s="35" t="s">
        <v>16</v>
      </c>
      <c r="B20" s="36"/>
      <c r="C20" s="36"/>
      <c r="D20" s="36"/>
      <c r="E20" s="36"/>
      <c r="F20" s="36"/>
      <c r="G20" s="36"/>
      <c r="H20" s="36"/>
    </row>
    <row r="21" spans="1:8" x14ac:dyDescent="0.2">
      <c r="A21" s="18">
        <v>1</v>
      </c>
      <c r="B21" s="19" t="s">
        <v>29</v>
      </c>
      <c r="C21" s="19" t="s">
        <v>30</v>
      </c>
      <c r="D21" s="20">
        <v>183.76</v>
      </c>
      <c r="E21" s="21"/>
      <c r="F21" s="21"/>
      <c r="G21" s="21"/>
      <c r="H21" s="20">
        <f>D21</f>
        <v>183.76</v>
      </c>
    </row>
    <row r="22" spans="1:8" ht="15.75" customHeight="1" x14ac:dyDescent="0.2">
      <c r="A22" s="22"/>
      <c r="B22" s="37" t="s">
        <v>17</v>
      </c>
      <c r="C22" s="38"/>
      <c r="D22" s="20">
        <f>SUM(D21:D21)</f>
        <v>183.76</v>
      </c>
      <c r="E22" s="21"/>
      <c r="F22" s="21"/>
      <c r="G22" s="21"/>
      <c r="H22" s="20">
        <f>D22</f>
        <v>183.76</v>
      </c>
    </row>
    <row r="23" spans="1:8" x14ac:dyDescent="0.2">
      <c r="A23" s="35" t="s">
        <v>31</v>
      </c>
      <c r="B23" s="36"/>
      <c r="C23" s="36"/>
      <c r="D23" s="36"/>
      <c r="E23" s="36"/>
      <c r="F23" s="36"/>
      <c r="G23" s="36"/>
      <c r="H23" s="36"/>
    </row>
    <row r="24" spans="1:8" x14ac:dyDescent="0.2">
      <c r="A24" s="18">
        <v>2</v>
      </c>
      <c r="B24" s="19" t="s">
        <v>33</v>
      </c>
      <c r="C24" s="19" t="s">
        <v>36</v>
      </c>
      <c r="D24" s="20">
        <v>0.01</v>
      </c>
      <c r="E24" s="21">
        <v>47.39</v>
      </c>
      <c r="F24" s="21">
        <v>0.36</v>
      </c>
      <c r="G24" s="21"/>
      <c r="H24" s="20">
        <f>D24+E24+F24+G24</f>
        <v>47.76</v>
      </c>
    </row>
    <row r="25" spans="1:8" x14ac:dyDescent="0.2">
      <c r="A25" s="18">
        <v>3</v>
      </c>
      <c r="B25" s="19" t="s">
        <v>34</v>
      </c>
      <c r="C25" s="19" t="s">
        <v>37</v>
      </c>
      <c r="D25" s="20">
        <v>1473.37</v>
      </c>
      <c r="E25" s="21"/>
      <c r="F25" s="21"/>
      <c r="G25" s="21"/>
      <c r="H25" s="20">
        <f t="shared" ref="H25:H26" si="0">D25+E25+F25+G25</f>
        <v>1473.37</v>
      </c>
    </row>
    <row r="26" spans="1:8" x14ac:dyDescent="0.2">
      <c r="A26" s="18">
        <v>4</v>
      </c>
      <c r="B26" s="19" t="s">
        <v>35</v>
      </c>
      <c r="C26" s="19" t="s">
        <v>38</v>
      </c>
      <c r="D26" s="20">
        <v>58.05</v>
      </c>
      <c r="E26" s="21"/>
      <c r="F26" s="21"/>
      <c r="G26" s="21"/>
      <c r="H26" s="20">
        <f t="shared" si="0"/>
        <v>58.05</v>
      </c>
    </row>
    <row r="27" spans="1:8" ht="12.75" customHeight="1" x14ac:dyDescent="0.2">
      <c r="A27" s="22"/>
      <c r="B27" s="37" t="s">
        <v>32</v>
      </c>
      <c r="C27" s="38"/>
      <c r="D27" s="20">
        <f>SUM(D24:D26)</f>
        <v>1531.4299999999998</v>
      </c>
      <c r="E27" s="20">
        <f>SUM(E24:E26)</f>
        <v>47.39</v>
      </c>
      <c r="F27" s="20">
        <f>SUM(F24:F26)</f>
        <v>0.36</v>
      </c>
      <c r="G27" s="20"/>
      <c r="H27" s="20">
        <f>SUM(H24:H26)</f>
        <v>1579.1799999999998</v>
      </c>
    </row>
    <row r="28" spans="1:8" x14ac:dyDescent="0.2">
      <c r="A28" s="22"/>
      <c r="B28" s="37" t="s">
        <v>39</v>
      </c>
      <c r="C28" s="38"/>
      <c r="D28" s="20">
        <f>D22+D27</f>
        <v>1715.1899999999998</v>
      </c>
      <c r="E28" s="20">
        <f>E22+E27</f>
        <v>47.39</v>
      </c>
      <c r="F28" s="20">
        <f>F22+F27</f>
        <v>0.36</v>
      </c>
      <c r="G28" s="20"/>
      <c r="H28" s="20">
        <f>H22+H27</f>
        <v>1762.9399999999998</v>
      </c>
    </row>
    <row r="29" spans="1:8" x14ac:dyDescent="0.2">
      <c r="A29" s="35" t="s">
        <v>18</v>
      </c>
      <c r="B29" s="36"/>
      <c r="C29" s="36"/>
      <c r="D29" s="36"/>
      <c r="E29" s="36"/>
      <c r="F29" s="36"/>
      <c r="G29" s="36"/>
      <c r="H29" s="36"/>
    </row>
    <row r="30" spans="1:8" ht="37.5" customHeight="1" x14ac:dyDescent="0.2">
      <c r="A30" s="18">
        <v>5</v>
      </c>
      <c r="B30" s="19" t="s">
        <v>41</v>
      </c>
      <c r="C30" s="19" t="s">
        <v>19</v>
      </c>
      <c r="D30" s="28">
        <f>D28*0.02</f>
        <v>34.303799999999995</v>
      </c>
      <c r="E30" s="28">
        <f t="shared" ref="E30:H30" si="1">E28*0.02</f>
        <v>0.94779999999999998</v>
      </c>
      <c r="F30" s="28">
        <f t="shared" si="1"/>
        <v>7.1999999999999998E-3</v>
      </c>
      <c r="G30" s="28">
        <f t="shared" si="1"/>
        <v>0</v>
      </c>
      <c r="H30" s="28">
        <f t="shared" si="1"/>
        <v>35.258800000000001</v>
      </c>
    </row>
    <row r="31" spans="1:8" x14ac:dyDescent="0.2">
      <c r="A31" s="22"/>
      <c r="B31" s="45" t="s">
        <v>20</v>
      </c>
      <c r="C31" s="46"/>
      <c r="D31" s="28">
        <v>38.03</v>
      </c>
      <c r="E31" s="28">
        <v>0.95</v>
      </c>
      <c r="F31" s="28">
        <v>0.01</v>
      </c>
      <c r="G31" s="28">
        <f t="shared" ref="G31" si="2">G30</f>
        <v>0</v>
      </c>
      <c r="H31" s="28">
        <f>D31+E31+F31+G31</f>
        <v>38.99</v>
      </c>
    </row>
    <row r="32" spans="1:8" x14ac:dyDescent="0.2">
      <c r="A32" s="22"/>
      <c r="B32" s="43" t="s">
        <v>21</v>
      </c>
      <c r="C32" s="44"/>
      <c r="D32" s="28">
        <f>D28+D31</f>
        <v>1753.2199999999998</v>
      </c>
      <c r="E32" s="20">
        <f>E28+E31</f>
        <v>48.34</v>
      </c>
      <c r="F32" s="20">
        <f>F28+F31</f>
        <v>0.37</v>
      </c>
      <c r="G32" s="20"/>
      <c r="H32" s="28">
        <f>H28+H31</f>
        <v>1801.9299999999998</v>
      </c>
    </row>
    <row r="33" spans="1:9" s="26" customFormat="1" ht="25.5" x14ac:dyDescent="0.2">
      <c r="A33" s="22"/>
      <c r="B33" s="29"/>
      <c r="C33" s="32" t="s">
        <v>40</v>
      </c>
      <c r="D33" s="31">
        <f>D32*1.078</f>
        <v>1889.9711599999998</v>
      </c>
      <c r="E33" s="31">
        <f t="shared" ref="E33:H33" si="3">E32*1.078</f>
        <v>52.110520000000008</v>
      </c>
      <c r="F33" s="31">
        <f t="shared" si="3"/>
        <v>0.39886000000000005</v>
      </c>
      <c r="G33" s="31">
        <f t="shared" si="3"/>
        <v>0</v>
      </c>
      <c r="H33" s="31">
        <f t="shared" si="3"/>
        <v>1942.48054</v>
      </c>
    </row>
    <row r="34" spans="1:9" x14ac:dyDescent="0.2">
      <c r="A34" s="35" t="s">
        <v>22</v>
      </c>
      <c r="B34" s="36"/>
      <c r="C34" s="36"/>
      <c r="D34" s="36"/>
      <c r="E34" s="36"/>
      <c r="F34" s="36"/>
      <c r="G34" s="36"/>
      <c r="H34" s="36"/>
    </row>
    <row r="35" spans="1:9" ht="38.25" customHeight="1" x14ac:dyDescent="0.2">
      <c r="A35" s="18">
        <v>6</v>
      </c>
      <c r="B35" s="19" t="s">
        <v>23</v>
      </c>
      <c r="C35" s="19" t="s">
        <v>24</v>
      </c>
      <c r="D35" s="28">
        <f>D33*0.2</f>
        <v>377.99423200000001</v>
      </c>
      <c r="E35" s="28">
        <f t="shared" ref="E35:H35" si="4">E33*0.2</f>
        <v>10.422104000000003</v>
      </c>
      <c r="F35" s="28">
        <f t="shared" si="4"/>
        <v>7.977200000000001E-2</v>
      </c>
      <c r="G35" s="28">
        <f t="shared" si="4"/>
        <v>0</v>
      </c>
      <c r="H35" s="28">
        <f>H33*0.2</f>
        <v>388.49610800000005</v>
      </c>
    </row>
    <row r="36" spans="1:9" x14ac:dyDescent="0.2">
      <c r="A36" s="22"/>
      <c r="B36" s="37" t="s">
        <v>25</v>
      </c>
      <c r="C36" s="38"/>
      <c r="D36" s="28">
        <f>D35</f>
        <v>377.99423200000001</v>
      </c>
      <c r="E36" s="28">
        <f t="shared" ref="E36:H36" si="5">E35</f>
        <v>10.422104000000003</v>
      </c>
      <c r="F36" s="28">
        <f t="shared" si="5"/>
        <v>7.977200000000001E-2</v>
      </c>
      <c r="G36" s="28">
        <f t="shared" si="5"/>
        <v>0</v>
      </c>
      <c r="H36" s="28">
        <f t="shared" si="5"/>
        <v>388.49610800000005</v>
      </c>
    </row>
    <row r="37" spans="1:9" x14ac:dyDescent="0.2">
      <c r="A37" s="22"/>
      <c r="B37" s="37" t="s">
        <v>26</v>
      </c>
      <c r="C37" s="38"/>
      <c r="D37" s="28">
        <f>D35+D33</f>
        <v>2267.9653920000001</v>
      </c>
      <c r="E37" s="28">
        <f t="shared" ref="E37:H37" si="6">E35+E33</f>
        <v>62.532624000000013</v>
      </c>
      <c r="F37" s="28">
        <f t="shared" si="6"/>
        <v>0.47863200000000006</v>
      </c>
      <c r="G37" s="28">
        <f t="shared" si="6"/>
        <v>0</v>
      </c>
      <c r="H37" s="31">
        <f t="shared" si="6"/>
        <v>2330.9766479999998</v>
      </c>
      <c r="I37" s="30"/>
    </row>
    <row r="38" spans="1:9" x14ac:dyDescent="0.2">
      <c r="D38" s="47"/>
    </row>
  </sheetData>
  <mergeCells count="22">
    <mergeCell ref="B32:C32"/>
    <mergeCell ref="A34:H34"/>
    <mergeCell ref="B36:C36"/>
    <mergeCell ref="B37:C37"/>
    <mergeCell ref="A23:H23"/>
    <mergeCell ref="B27:C27"/>
    <mergeCell ref="B28:C28"/>
    <mergeCell ref="A29:H29"/>
    <mergeCell ref="B31:C31"/>
    <mergeCell ref="C2:G2"/>
    <mergeCell ref="A20:H20"/>
    <mergeCell ref="B22:C22"/>
    <mergeCell ref="A11:H11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</mergeCells>
  <pageMargins left="0.42" right="0.25" top="0.17" bottom="0.21" header="0.17" footer="0.17"/>
  <pageSetup paperSize="9" scale="98" fitToHeight="1000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</dc:creator>
  <cp:lastModifiedBy>Makeeva</cp:lastModifiedBy>
  <cp:lastPrinted>2020-03-05T06:31:20Z</cp:lastPrinted>
  <dcterms:created xsi:type="dcterms:W3CDTF">2002-03-25T05:35:56Z</dcterms:created>
  <dcterms:modified xsi:type="dcterms:W3CDTF">2020-03-05T06:51:23Z</dcterms:modified>
</cp:coreProperties>
</file>